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DATOS\Documentos\PROYECTO\alternativas\"/>
    </mc:Choice>
  </mc:AlternateContent>
  <xr:revisionPtr revIDLastSave="0" documentId="13_ncr:1_{FA053C05-10BA-4999-841A-9728E16C58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1" l="1"/>
  <c r="F22" i="1" s="1"/>
  <c r="C26" i="1"/>
  <c r="G23" i="1" s="1"/>
  <c r="D26" i="1"/>
  <c r="H23" i="1" s="1"/>
  <c r="E26" i="1"/>
  <c r="I24" i="1" s="1"/>
  <c r="B17" i="1"/>
  <c r="F13" i="1" s="1"/>
  <c r="C17" i="1"/>
  <c r="G15" i="1" s="1"/>
  <c r="D17" i="1"/>
  <c r="H13" i="1" s="1"/>
  <c r="E17" i="1"/>
  <c r="I13" i="1" s="1"/>
  <c r="C53" i="1"/>
  <c r="G50" i="1" s="1"/>
  <c r="B53" i="1"/>
  <c r="F50" i="1" s="1"/>
  <c r="D53" i="1"/>
  <c r="H50" i="1" s="1"/>
  <c r="E53" i="1"/>
  <c r="I52" i="1" s="1"/>
  <c r="B44" i="1"/>
  <c r="F41" i="1" s="1"/>
  <c r="C44" i="1"/>
  <c r="G43" i="1" s="1"/>
  <c r="D44" i="1"/>
  <c r="H41" i="1" s="1"/>
  <c r="E44" i="1"/>
  <c r="I42" i="1" s="1"/>
  <c r="I41" i="1"/>
  <c r="B35" i="1"/>
  <c r="F33" i="1" s="1"/>
  <c r="C35" i="1"/>
  <c r="G31" i="1" s="1"/>
  <c r="D35" i="1"/>
  <c r="H31" i="1" s="1"/>
  <c r="E35" i="1"/>
  <c r="I33" i="1" s="1"/>
  <c r="L6" i="1"/>
  <c r="H51" i="1" l="1"/>
  <c r="H49" i="1"/>
  <c r="H52" i="1"/>
  <c r="G52" i="1"/>
  <c r="G49" i="1"/>
  <c r="G51" i="1"/>
  <c r="G41" i="1"/>
  <c r="I40" i="1"/>
  <c r="H43" i="1"/>
  <c r="H42" i="1"/>
  <c r="H40" i="1"/>
  <c r="G42" i="1"/>
  <c r="G40" i="1"/>
  <c r="J41" i="1"/>
  <c r="D59" i="1" s="1"/>
  <c r="I43" i="1"/>
  <c r="I34" i="1"/>
  <c r="F31" i="1"/>
  <c r="I32" i="1"/>
  <c r="I31" i="1"/>
  <c r="G32" i="1"/>
  <c r="G33" i="1"/>
  <c r="G34" i="1"/>
  <c r="F34" i="1"/>
  <c r="F32" i="1"/>
  <c r="J32" i="1" s="1"/>
  <c r="C59" i="1" s="1"/>
  <c r="G22" i="1"/>
  <c r="F24" i="1"/>
  <c r="I25" i="1"/>
  <c r="G25" i="1"/>
  <c r="G24" i="1"/>
  <c r="I50" i="1"/>
  <c r="J50" i="1" s="1"/>
  <c r="E59" i="1" s="1"/>
  <c r="F52" i="1"/>
  <c r="I51" i="1"/>
  <c r="F49" i="1"/>
  <c r="I49" i="1"/>
  <c r="F51" i="1"/>
  <c r="F40" i="1"/>
  <c r="F43" i="1"/>
  <c r="F42" i="1"/>
  <c r="H32" i="1"/>
  <c r="H33" i="1"/>
  <c r="H34" i="1"/>
  <c r="H24" i="1"/>
  <c r="I22" i="1"/>
  <c r="H25" i="1"/>
  <c r="H22" i="1"/>
  <c r="I23" i="1"/>
  <c r="F25" i="1"/>
  <c r="F23" i="1"/>
  <c r="G16" i="1"/>
  <c r="I14" i="1"/>
  <c r="F16" i="1"/>
  <c r="H14" i="1"/>
  <c r="G13" i="1"/>
  <c r="J13" i="1" s="1"/>
  <c r="I16" i="1"/>
  <c r="F15" i="1"/>
  <c r="G14" i="1"/>
  <c r="I15" i="1"/>
  <c r="F14" i="1"/>
  <c r="H15" i="1"/>
  <c r="H16" i="1"/>
  <c r="J49" i="1" l="1"/>
  <c r="E58" i="1" s="1"/>
  <c r="J52" i="1"/>
  <c r="E61" i="1" s="1"/>
  <c r="J51" i="1"/>
  <c r="E60" i="1" s="1"/>
  <c r="J42" i="1"/>
  <c r="D60" i="1" s="1"/>
  <c r="J43" i="1"/>
  <c r="D61" i="1" s="1"/>
  <c r="J40" i="1"/>
  <c r="D58" i="1" s="1"/>
  <c r="J31" i="1"/>
  <c r="C58" i="1" s="1"/>
  <c r="J34" i="1"/>
  <c r="C61" i="1" s="1"/>
  <c r="J22" i="1"/>
  <c r="B58" i="1" s="1"/>
  <c r="J33" i="1"/>
  <c r="C60" i="1" s="1"/>
  <c r="J25" i="1"/>
  <c r="B61" i="1" s="1"/>
  <c r="J23" i="1"/>
  <c r="B59" i="1" s="1"/>
  <c r="F59" i="1" s="1"/>
  <c r="J24" i="1"/>
  <c r="B60" i="1" s="1"/>
  <c r="B62" i="1"/>
  <c r="J5" i="1" a="1"/>
  <c r="J5" i="1" s="1"/>
  <c r="J9" i="1" s="1"/>
  <c r="L5" i="1" s="1"/>
  <c r="L7" i="1" s="1"/>
  <c r="J15" i="1"/>
  <c r="D62" i="1" s="1"/>
  <c r="J16" i="1"/>
  <c r="E62" i="1" s="1"/>
  <c r="J14" i="1"/>
  <c r="C62" i="1" s="1"/>
  <c r="J44" i="1" l="1"/>
  <c r="F58" i="1"/>
  <c r="F61" i="1"/>
  <c r="F60" i="1"/>
  <c r="J35" i="1"/>
  <c r="J26" i="1"/>
  <c r="J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<sst xmlns="http://schemas.openxmlformats.org/spreadsheetml/2006/main" count="114" uniqueCount="50">
  <si>
    <t>CRITERIO 1</t>
  </si>
  <si>
    <t>CRITERIO 2</t>
  </si>
  <si>
    <t>CRITERIO 3</t>
  </si>
  <si>
    <t>CRITERIO 4</t>
  </si>
  <si>
    <t>ALTERNATIVA 1</t>
  </si>
  <si>
    <t>ALTERNATIVA 2</t>
  </si>
  <si>
    <t>ALTERNATIVA 3</t>
  </si>
  <si>
    <t>ALTERNATIVA 4</t>
  </si>
  <si>
    <t>TOTAL</t>
  </si>
  <si>
    <t>MATRIZ NORMALIZADA</t>
  </si>
  <si>
    <t>PONDERACIÓN</t>
  </si>
  <si>
    <t>MATRIZ DE COMPARACIÓN DE CRITERIOS</t>
  </si>
  <si>
    <t xml:space="preserve"> </t>
  </si>
  <si>
    <t>ESCALA NÚMERICA</t>
  </si>
  <si>
    <t>ESCALA VERBAL</t>
  </si>
  <si>
    <t>EXPLICACIÓN</t>
  </si>
  <si>
    <t>2,4,6,8</t>
  </si>
  <si>
    <t>Igualmente importante</t>
  </si>
  <si>
    <t>Moderadamente Importante</t>
  </si>
  <si>
    <t>Fuertemente Importante</t>
  </si>
  <si>
    <t>Importancia muy fuerte o demostrada</t>
  </si>
  <si>
    <t>Importancia extremadamente fuerte</t>
  </si>
  <si>
    <t>Dos elementos contribuyen en igual medida al objeto</t>
  </si>
  <si>
    <t>Preferencia leve de un elemento sobre el otro</t>
  </si>
  <si>
    <t>Preferencia fuerte de un elemento sobre el otro</t>
  </si>
  <si>
    <t>Mucho más preferencia de un elemento sobre otro (Predominancia demostrada)</t>
  </si>
  <si>
    <t>Preferencia clara y absoluta de un elemento sobre el otro</t>
  </si>
  <si>
    <t>Intermedio de los valores anteriores</t>
  </si>
  <si>
    <t>AXP</t>
  </si>
  <si>
    <t>CR=CI/RI</t>
  </si>
  <si>
    <t>CI=(nmax-n)/(n-1)</t>
  </si>
  <si>
    <t>RI=1.98+(n-2)/n</t>
  </si>
  <si>
    <t>PRIORIZACIÓN</t>
  </si>
  <si>
    <t>PONDERIZACIÓN</t>
  </si>
  <si>
    <t>PRACTICIDAD</t>
  </si>
  <si>
    <t>COMODIDAD</t>
  </si>
  <si>
    <t>FÁCIL DE INTERPRETAR</t>
  </si>
  <si>
    <t>SEGURIDAD</t>
  </si>
  <si>
    <t>Baja</t>
  </si>
  <si>
    <t>Media</t>
  </si>
  <si>
    <t>Alto</t>
  </si>
  <si>
    <t>MATRIZ DE COMPARACIÓN DE CRITERIO 1: PRACTICIDAD</t>
  </si>
  <si>
    <t>Medio-alto</t>
  </si>
  <si>
    <t>MATRIZ DE COMPARACIÓN DE CRITERIO 2: COMODIDAD</t>
  </si>
  <si>
    <t>Medio - alto</t>
  </si>
  <si>
    <t>Medio - bajo</t>
  </si>
  <si>
    <t>MATRIZ DE COMPARACIÓN DE CRITERIO 3: FÁCIL DE INTERPRETAR</t>
  </si>
  <si>
    <t xml:space="preserve">Medio </t>
  </si>
  <si>
    <t>Medio bajo</t>
  </si>
  <si>
    <t>MATRIZ DE COMPARACIÓN DE CRITERIO 4: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</si>
</sst>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;[Red]\-&quot;$&quot;#,##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2" fontId="0" fillId="0" borderId="0" xfId="0" applyNumberFormat="1" applyBorder="1" applyAlignment="1">
      <alignment horizontal="center" vertical="center"/>
    </xf>
    <xf numFmtId="12" fontId="0" fillId="0" borderId="1" xfId="0" applyNumberFormat="1" applyBorder="1" applyAlignment="1">
      <alignment horizontal="center" vertical="center"/>
    </xf>
    <xf numFmtId="12" fontId="0" fillId="0" borderId="7" xfId="0" applyNumberFormat="1" applyBorder="1" applyAlignment="1">
      <alignment horizontal="center" vertical="center"/>
    </xf>
    <xf numFmtId="12" fontId="0" fillId="0" borderId="8" xfId="0" applyNumberFormat="1" applyBorder="1" applyAlignment="1">
      <alignment horizontal="center" vertical="center"/>
    </xf>
    <xf numFmtId="12" fontId="0" fillId="2" borderId="1" xfId="0" applyNumberFormat="1" applyFill="1" applyBorder="1" applyAlignment="1">
      <alignment horizontal="center" vertical="center"/>
    </xf>
    <xf numFmtId="12" fontId="0" fillId="2" borderId="0" xfId="0" applyNumberForma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8" xfId="0" applyNumberFormat="1" applyBorder="1"/>
    <xf numFmtId="2" fontId="0" fillId="0" borderId="14" xfId="0" applyNumberFormat="1" applyBorder="1"/>
    <xf numFmtId="2" fontId="0" fillId="0" borderId="13" xfId="0" applyNumberFormat="1" applyBorder="1"/>
    <xf numFmtId="0" fontId="0" fillId="0" borderId="17" xfId="0" applyBorder="1"/>
    <xf numFmtId="12" fontId="0" fillId="2" borderId="21" xfId="0" applyNumberFormat="1" applyFill="1" applyBorder="1" applyAlignment="1">
      <alignment horizontal="center" vertical="center"/>
    </xf>
    <xf numFmtId="12" fontId="0" fillId="0" borderId="9" xfId="0" applyNumberFormat="1" applyBorder="1" applyAlignment="1">
      <alignment horizontal="center" vertical="center"/>
    </xf>
    <xf numFmtId="12" fontId="0" fillId="0" borderId="18" xfId="0" applyNumberFormat="1" applyBorder="1" applyAlignment="1">
      <alignment horizontal="center" vertical="center"/>
    </xf>
    <xf numFmtId="2" fontId="0" fillId="0" borderId="16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12" fontId="0" fillId="0" borderId="22" xfId="0" applyNumberFormat="1" applyBorder="1" applyAlignment="1">
      <alignment horizontal="center" vertical="center"/>
    </xf>
    <xf numFmtId="2" fontId="0" fillId="0" borderId="11" xfId="0" applyNumberFormat="1" applyBorder="1"/>
    <xf numFmtId="12" fontId="0" fillId="0" borderId="15" xfId="0" applyNumberFormat="1" applyBorder="1" applyAlignment="1">
      <alignment horizontal="center" vertical="center"/>
    </xf>
    <xf numFmtId="2" fontId="0" fillId="0" borderId="12" xfId="0" applyNumberFormat="1" applyBorder="1"/>
    <xf numFmtId="0" fontId="0" fillId="0" borderId="23" xfId="0" applyBorder="1"/>
    <xf numFmtId="165" fontId="0" fillId="0" borderId="23" xfId="0" applyNumberFormat="1" applyBorder="1"/>
    <xf numFmtId="0" fontId="0" fillId="0" borderId="0" xfId="0" applyNumberFormat="1"/>
    <xf numFmtId="12" fontId="0" fillId="2" borderId="8" xfId="0" applyNumberFormat="1" applyFill="1" applyBorder="1" applyAlignment="1">
      <alignment horizontal="center" vertical="center"/>
    </xf>
    <xf numFmtId="0" fontId="0" fillId="0" borderId="30" xfId="0" applyBorder="1"/>
    <xf numFmtId="2" fontId="0" fillId="0" borderId="31" xfId="0" applyNumberFormat="1" applyBorder="1"/>
    <xf numFmtId="2" fontId="0" fillId="0" borderId="32" xfId="0" applyNumberFormat="1" applyBorder="1"/>
    <xf numFmtId="2" fontId="0" fillId="0" borderId="2" xfId="0" applyNumberFormat="1" applyBorder="1"/>
    <xf numFmtId="2" fontId="0" fillId="0" borderId="34" xfId="0" applyNumberFormat="1" applyBorder="1"/>
    <xf numFmtId="2" fontId="0" fillId="0" borderId="35" xfId="0" applyNumberFormat="1" applyBorder="1"/>
    <xf numFmtId="0" fontId="0" fillId="0" borderId="36" xfId="0" applyBorder="1"/>
    <xf numFmtId="2" fontId="0" fillId="0" borderId="37" xfId="0" applyNumberFormat="1" applyBorder="1"/>
    <xf numFmtId="2" fontId="0" fillId="0" borderId="1" xfId="0" applyNumberFormat="1" applyBorder="1"/>
    <xf numFmtId="0" fontId="0" fillId="0" borderId="25" xfId="0" applyBorder="1"/>
    <xf numFmtId="0" fontId="0" fillId="0" borderId="31" xfId="0" applyBorder="1"/>
    <xf numFmtId="0" fontId="0" fillId="0" borderId="35" xfId="0" applyFill="1" applyBorder="1"/>
    <xf numFmtId="2" fontId="0" fillId="0" borderId="7" xfId="0" applyNumberFormat="1" applyBorder="1"/>
    <xf numFmtId="0" fontId="0" fillId="0" borderId="29" xfId="0" applyFill="1" applyBorder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3" borderId="5" xfId="0" applyFill="1" applyBorder="1"/>
    <xf numFmtId="0" fontId="0" fillId="4" borderId="5" xfId="0" applyFill="1" applyBorder="1"/>
    <xf numFmtId="0" fontId="0" fillId="5" borderId="5" xfId="0" applyFill="1" applyBorder="1"/>
    <xf numFmtId="0" fontId="0" fillId="6" borderId="6" xfId="0" applyFill="1" applyBorder="1"/>
    <xf numFmtId="2" fontId="0" fillId="0" borderId="0" xfId="0" applyNumberFormat="1"/>
    <xf numFmtId="0" fontId="0" fillId="3" borderId="19" xfId="0" applyFill="1" applyBorder="1"/>
    <xf numFmtId="0" fontId="0" fillId="4" borderId="19" xfId="0" applyFill="1" applyBorder="1"/>
    <xf numFmtId="0" fontId="0" fillId="5" borderId="19" xfId="0" applyFill="1" applyBorder="1"/>
    <xf numFmtId="0" fontId="0" fillId="6" borderId="19" xfId="0" applyFill="1" applyBorder="1"/>
    <xf numFmtId="0" fontId="0" fillId="7" borderId="33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19" xfId="0" applyFill="1" applyBorder="1"/>
    <xf numFmtId="0" fontId="0" fillId="8" borderId="19" xfId="0" applyFill="1" applyBorder="1"/>
    <xf numFmtId="0" fontId="0" fillId="9" borderId="19" xfId="0" applyFill="1" applyBorder="1"/>
    <xf numFmtId="0" fontId="0" fillId="7" borderId="20" xfId="0" applyFill="1" applyBorder="1"/>
    <xf numFmtId="0" fontId="0" fillId="10" borderId="9" xfId="0" applyFill="1" applyBorder="1"/>
    <xf numFmtId="0" fontId="0" fillId="9" borderId="18" xfId="0" applyFill="1" applyBorder="1"/>
    <xf numFmtId="0" fontId="0" fillId="8" borderId="18" xfId="0" applyFill="1" applyBorder="1"/>
    <xf numFmtId="0" fontId="0" fillId="7" borderId="9" xfId="0" applyFill="1" applyBorder="1"/>
    <xf numFmtId="0" fontId="0" fillId="6" borderId="20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8" borderId="27" xfId="0" applyFill="1" applyBorder="1" applyAlignment="1">
      <alignment horizontal="center" wrapText="1"/>
    </xf>
    <xf numFmtId="0" fontId="0" fillId="8" borderId="25" xfId="0" applyFill="1" applyBorder="1" applyAlignment="1">
      <alignment horizontal="center" wrapText="1"/>
    </xf>
    <xf numFmtId="0" fontId="0" fillId="8" borderId="28" xfId="0" applyFill="1" applyBorder="1" applyAlignment="1">
      <alignment horizontal="center" wrapText="1"/>
    </xf>
    <xf numFmtId="0" fontId="0" fillId="7" borderId="27" xfId="0" applyFill="1" applyBorder="1" applyAlignment="1">
      <alignment horizontal="center" wrapText="1"/>
    </xf>
    <xf numFmtId="0" fontId="0" fillId="7" borderId="25" xfId="0" applyFill="1" applyBorder="1" applyAlignment="1">
      <alignment horizontal="center" wrapText="1"/>
    </xf>
    <xf numFmtId="0" fontId="0" fillId="7" borderId="28" xfId="0" applyFill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10" borderId="27" xfId="0" applyFill="1" applyBorder="1" applyAlignment="1">
      <alignment horizontal="center" wrapText="1"/>
    </xf>
    <xf numFmtId="0" fontId="0" fillId="10" borderId="25" xfId="0" applyFill="1" applyBorder="1" applyAlignment="1">
      <alignment horizontal="center" wrapText="1"/>
    </xf>
    <xf numFmtId="0" fontId="0" fillId="10" borderId="28" xfId="0" applyFill="1" applyBorder="1" applyAlignment="1">
      <alignment horizontal="center" wrapText="1"/>
    </xf>
    <xf numFmtId="0" fontId="0" fillId="9" borderId="27" xfId="0" applyFill="1" applyBorder="1" applyAlignment="1">
      <alignment horizontal="center" wrapText="1"/>
    </xf>
    <xf numFmtId="0" fontId="0" fillId="9" borderId="25" xfId="0" applyFill="1" applyBorder="1" applyAlignment="1">
      <alignment horizontal="center" wrapText="1"/>
    </xf>
    <xf numFmtId="0" fontId="0" fillId="9" borderId="28" xfId="0" applyFill="1" applyBorder="1" applyAlignment="1">
      <alignment horizontal="center" wrapText="1"/>
    </xf>
    <xf numFmtId="0" fontId="0" fillId="9" borderId="3" xfId="0" applyFill="1" applyBorder="1" applyAlignment="1">
      <alignment horizontal="center" vertical="center" wrapText="1"/>
    </xf>
    <xf numFmtId="2" fontId="0" fillId="12" borderId="38" xfId="0" applyNumberFormat="1" applyFill="1" applyBorder="1"/>
    <xf numFmtId="2" fontId="0" fillId="11" borderId="37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AE02"/>
      <color rgb="FF5251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62"/>
  <sheetViews>
    <sheetView tabSelected="1" topLeftCell="A46" zoomScale="110" zoomScaleNormal="110" workbookViewId="0">
      <selection activeCell="A56" sqref="A56:F62"/>
    </sheetView>
  </sheetViews>
  <sheetFormatPr baseColWidth="10" defaultRowHeight="14.4" x14ac:dyDescent="0.3"/>
  <cols>
    <col min="1" max="1" width="19" customWidth="1"/>
    <col min="2" max="5" width="14.5546875" bestFit="1" customWidth="1"/>
    <col min="6" max="6" width="11.6640625" customWidth="1"/>
    <col min="7" max="7" width="12" customWidth="1"/>
    <col min="8" max="8" width="13.44140625" customWidth="1"/>
    <col min="9" max="9" width="11.44140625" customWidth="1"/>
    <col min="10" max="10" width="11.88671875" customWidth="1"/>
    <col min="11" max="11" width="14.6640625" customWidth="1"/>
    <col min="12" max="12" width="16.88671875" customWidth="1"/>
    <col min="15" max="15" width="15.88671875" customWidth="1"/>
  </cols>
  <sheetData>
    <row r="3" spans="1:12" ht="15" thickBot="1" x14ac:dyDescent="0.35">
      <c r="B3">
        <v>1</v>
      </c>
      <c r="C3">
        <v>2</v>
      </c>
      <c r="D3">
        <v>3</v>
      </c>
      <c r="E3">
        <v>4</v>
      </c>
    </row>
    <row r="4" spans="1:12" ht="48.75" customHeight="1" x14ac:dyDescent="0.3">
      <c r="A4" s="1"/>
      <c r="B4" s="60" t="s">
        <v>34</v>
      </c>
      <c r="C4" s="61" t="s">
        <v>35</v>
      </c>
      <c r="D4" s="93" t="s">
        <v>36</v>
      </c>
      <c r="E4" s="59" t="s">
        <v>37</v>
      </c>
      <c r="J4" s="26" t="s">
        <v>28</v>
      </c>
    </row>
    <row r="5" spans="1:12" x14ac:dyDescent="0.3">
      <c r="A5" s="50" t="s">
        <v>4</v>
      </c>
      <c r="B5" s="44" t="s">
        <v>38</v>
      </c>
      <c r="C5" s="48" t="s">
        <v>40</v>
      </c>
      <c r="D5" s="44" t="s">
        <v>45</v>
      </c>
      <c r="E5" s="45" t="s">
        <v>40</v>
      </c>
      <c r="J5" s="27" cm="1">
        <f t="array" ref="J5:J8">MMULT(B13:E16,J13:J16)</f>
        <v>0.51673669467787109</v>
      </c>
      <c r="K5" s="26" t="s">
        <v>30</v>
      </c>
      <c r="L5" s="27">
        <f>(J9-4)/(4-1)</f>
        <v>0.11061780267662631</v>
      </c>
    </row>
    <row r="6" spans="1:12" x14ac:dyDescent="0.3">
      <c r="A6" s="51" t="s">
        <v>5</v>
      </c>
      <c r="B6" s="44" t="s">
        <v>39</v>
      </c>
      <c r="C6" s="48" t="s">
        <v>39</v>
      </c>
      <c r="D6" s="44" t="s">
        <v>38</v>
      </c>
      <c r="E6" s="45" t="s">
        <v>44</v>
      </c>
      <c r="J6" s="27">
        <v>1.0389215686274509</v>
      </c>
      <c r="K6" s="26" t="s">
        <v>31</v>
      </c>
      <c r="L6" s="26">
        <f>1.98*(4-2)/4</f>
        <v>0.99</v>
      </c>
    </row>
    <row r="7" spans="1:12" x14ac:dyDescent="0.3">
      <c r="A7" s="52" t="s">
        <v>6</v>
      </c>
      <c r="B7" s="44" t="s">
        <v>44</v>
      </c>
      <c r="C7" s="48" t="s">
        <v>42</v>
      </c>
      <c r="D7" s="44" t="s">
        <v>40</v>
      </c>
      <c r="E7" s="45" t="s">
        <v>47</v>
      </c>
      <c r="J7" s="27">
        <v>0.18380018674136323</v>
      </c>
      <c r="K7" s="26" t="s">
        <v>29</v>
      </c>
      <c r="L7" s="27">
        <f>L5/L6</f>
        <v>0.11173515421881446</v>
      </c>
    </row>
    <row r="8" spans="1:12" ht="15" thickBot="1" x14ac:dyDescent="0.35">
      <c r="A8" s="53" t="s">
        <v>7</v>
      </c>
      <c r="B8" s="46" t="s">
        <v>40</v>
      </c>
      <c r="C8" s="49" t="s">
        <v>38</v>
      </c>
      <c r="D8" s="46" t="s">
        <v>39</v>
      </c>
      <c r="E8" s="47" t="s">
        <v>48</v>
      </c>
      <c r="J8" s="27">
        <v>2.5923949579831933</v>
      </c>
    </row>
    <row r="9" spans="1:12" x14ac:dyDescent="0.3">
      <c r="J9" s="27">
        <f>SUM(_xlfn.ANCHORARRAY(J5))</f>
        <v>4.3318534080298789</v>
      </c>
    </row>
    <row r="10" spans="1:12" ht="15" thickBot="1" x14ac:dyDescent="0.35"/>
    <row r="11" spans="1:12" ht="15" thickBot="1" x14ac:dyDescent="0.35">
      <c r="A11" s="71" t="s">
        <v>11</v>
      </c>
      <c r="B11" s="72"/>
      <c r="C11" s="72"/>
      <c r="D11" s="72"/>
      <c r="E11" s="72"/>
      <c r="F11" s="72"/>
      <c r="G11" s="73"/>
    </row>
    <row r="12" spans="1:12" ht="15.9" customHeight="1" thickBot="1" x14ac:dyDescent="0.35">
      <c r="A12" s="1"/>
      <c r="B12" s="68" t="s">
        <v>0</v>
      </c>
      <c r="C12" s="66" t="s">
        <v>1</v>
      </c>
      <c r="D12" s="67" t="s">
        <v>2</v>
      </c>
      <c r="E12" s="69" t="s">
        <v>3</v>
      </c>
      <c r="F12" s="74" t="s">
        <v>9</v>
      </c>
      <c r="G12" s="75"/>
      <c r="H12" s="75"/>
      <c r="I12" s="76"/>
      <c r="J12" s="15" t="s">
        <v>10</v>
      </c>
    </row>
    <row r="13" spans="1:12" ht="15.9" customHeight="1" x14ac:dyDescent="0.3">
      <c r="A13" s="63" t="s">
        <v>0</v>
      </c>
      <c r="B13" s="16">
        <v>1</v>
      </c>
      <c r="C13" s="17">
        <v>0.33333333333333331</v>
      </c>
      <c r="D13" s="18">
        <v>5</v>
      </c>
      <c r="E13" s="17">
        <v>0.14285714285714285</v>
      </c>
      <c r="F13" s="19">
        <f>B13/$B$17</f>
        <v>8.9285714285714288E-2</v>
      </c>
      <c r="G13" s="20">
        <f>C13/$C$17</f>
        <v>7.3529411764705885E-2</v>
      </c>
      <c r="H13" s="20">
        <f>D13/$D$17</f>
        <v>0.25</v>
      </c>
      <c r="I13" s="20">
        <f>E13/$E$17</f>
        <v>0.09</v>
      </c>
      <c r="J13" s="21">
        <f>AVERAGE(F13:I13)</f>
        <v>0.12570378151260503</v>
      </c>
      <c r="K13" s="28"/>
    </row>
    <row r="14" spans="1:12" x14ac:dyDescent="0.3">
      <c r="A14" s="62" t="s">
        <v>1</v>
      </c>
      <c r="B14" s="22">
        <v>3</v>
      </c>
      <c r="C14" s="10">
        <v>1</v>
      </c>
      <c r="D14" s="6">
        <v>5</v>
      </c>
      <c r="E14" s="5">
        <v>0.33333333333333331</v>
      </c>
      <c r="F14" s="13">
        <f>B14/$B$17</f>
        <v>0.26785714285714285</v>
      </c>
      <c r="G14" s="11">
        <f>C14/$C$17</f>
        <v>0.22058823529411764</v>
      </c>
      <c r="H14" s="11">
        <f>D14/$D$17</f>
        <v>0.25</v>
      </c>
      <c r="I14" s="11">
        <f>E14/$E$17</f>
        <v>0.21</v>
      </c>
      <c r="J14" s="23">
        <f>AVERAGE(F14:I14)</f>
        <v>0.23711134453781513</v>
      </c>
      <c r="K14" s="28"/>
    </row>
    <row r="15" spans="1:12" x14ac:dyDescent="0.3">
      <c r="A15" s="64" t="s">
        <v>2</v>
      </c>
      <c r="B15" s="22">
        <v>0.2</v>
      </c>
      <c r="C15" s="5">
        <v>0.2</v>
      </c>
      <c r="D15" s="9">
        <v>1</v>
      </c>
      <c r="E15" s="5">
        <v>0.1111111111111111</v>
      </c>
      <c r="F15" s="13">
        <f>B15/$B$17</f>
        <v>1.785714285714286E-2</v>
      </c>
      <c r="G15" s="11">
        <f>C15/$C$17</f>
        <v>4.4117647058823532E-2</v>
      </c>
      <c r="H15" s="11">
        <f>D15/$D$17</f>
        <v>0.05</v>
      </c>
      <c r="I15" s="11">
        <f>E15/$E$17</f>
        <v>7.0000000000000007E-2</v>
      </c>
      <c r="J15" s="23">
        <f>AVERAGE(F15:I15)</f>
        <v>4.5493697478991596E-2</v>
      </c>
      <c r="K15" s="28"/>
    </row>
    <row r="16" spans="1:12" ht="15" thickBot="1" x14ac:dyDescent="0.35">
      <c r="A16" s="65" t="s">
        <v>3</v>
      </c>
      <c r="B16" s="24">
        <v>7</v>
      </c>
      <c r="C16" s="8">
        <v>3</v>
      </c>
      <c r="D16" s="7">
        <v>9</v>
      </c>
      <c r="E16" s="29">
        <v>1</v>
      </c>
      <c r="F16" s="14">
        <f>B16/$B$17</f>
        <v>0.625</v>
      </c>
      <c r="G16" s="12">
        <f>C16/$C$17</f>
        <v>0.66176470588235292</v>
      </c>
      <c r="H16" s="12">
        <f>D16/$D$17</f>
        <v>0.45</v>
      </c>
      <c r="I16" s="12">
        <f>E16/$E$17</f>
        <v>0.63</v>
      </c>
      <c r="J16" s="25">
        <f>AVERAGE(F16:I16)</f>
        <v>0.59169117647058822</v>
      </c>
      <c r="K16" s="28"/>
    </row>
    <row r="17" spans="1:12" ht="15" thickBot="1" x14ac:dyDescent="0.35">
      <c r="A17" s="30" t="s">
        <v>8</v>
      </c>
      <c r="B17" s="31">
        <f>SUM(B13:B16)</f>
        <v>11.2</v>
      </c>
      <c r="C17" s="31">
        <f>SUM(C13:C16)</f>
        <v>4.5333333333333332</v>
      </c>
      <c r="D17" s="31">
        <f>SUM(D13:D16)</f>
        <v>20</v>
      </c>
      <c r="E17" s="32">
        <f>SUM(E13:E16)</f>
        <v>1.5873015873015872</v>
      </c>
      <c r="F17" s="2"/>
      <c r="G17" s="2"/>
      <c r="J17" s="54">
        <f>SUM(J13:J16)</f>
        <v>1</v>
      </c>
      <c r="L17" s="28"/>
    </row>
    <row r="19" spans="1:12" ht="15" thickBot="1" x14ac:dyDescent="0.35"/>
    <row r="20" spans="1:12" ht="15" thickBot="1" x14ac:dyDescent="0.35">
      <c r="A20" s="77" t="s">
        <v>41</v>
      </c>
      <c r="B20" s="78"/>
      <c r="C20" s="78"/>
      <c r="D20" s="78"/>
      <c r="E20" s="78"/>
      <c r="F20" s="78"/>
      <c r="G20" s="79"/>
    </row>
    <row r="21" spans="1:12" ht="15.9" customHeight="1" thickBot="1" x14ac:dyDescent="0.35">
      <c r="A21" s="1"/>
      <c r="B21" s="55" t="s">
        <v>4</v>
      </c>
      <c r="C21" s="56" t="s">
        <v>5</v>
      </c>
      <c r="D21" s="57" t="s">
        <v>6</v>
      </c>
      <c r="E21" s="58" t="s">
        <v>7</v>
      </c>
      <c r="F21" s="74" t="s">
        <v>9</v>
      </c>
      <c r="G21" s="75"/>
      <c r="H21" s="75"/>
      <c r="I21" s="86"/>
      <c r="J21" s="36" t="s">
        <v>10</v>
      </c>
    </row>
    <row r="22" spans="1:12" x14ac:dyDescent="0.3">
      <c r="A22" s="55" t="s">
        <v>4</v>
      </c>
      <c r="B22" s="16">
        <v>1</v>
      </c>
      <c r="C22" s="17">
        <v>0.2</v>
      </c>
      <c r="D22" s="18">
        <v>0.14285714285714285</v>
      </c>
      <c r="E22" s="17">
        <v>0.1111111111111111</v>
      </c>
      <c r="F22" s="33">
        <f>B22/$B$26</f>
        <v>4.5454545454545456E-2</v>
      </c>
      <c r="G22" s="20">
        <f>C22/$C$26</f>
        <v>2.1739130434782612E-2</v>
      </c>
      <c r="H22" s="20">
        <f>D22/$D$26</f>
        <v>3.1914893617021274E-2</v>
      </c>
      <c r="I22" s="21">
        <f>E22/$E$26</f>
        <v>6.7567567567567571E-2</v>
      </c>
      <c r="J22" s="21">
        <f>AVERAGE(F22:I22)</f>
        <v>4.1669034268479226E-2</v>
      </c>
    </row>
    <row r="23" spans="1:12" x14ac:dyDescent="0.3">
      <c r="A23" s="56" t="s">
        <v>5</v>
      </c>
      <c r="B23" s="22">
        <v>5</v>
      </c>
      <c r="C23" s="10">
        <v>1</v>
      </c>
      <c r="D23" s="6">
        <v>0.33333333333333331</v>
      </c>
      <c r="E23" s="5">
        <v>0.2</v>
      </c>
      <c r="F23" s="34">
        <f>B23/$B$26</f>
        <v>0.22727272727272727</v>
      </c>
      <c r="G23" s="11">
        <f t="shared" ref="G23:G25" si="0">C23/$C$26</f>
        <v>0.10869565217391305</v>
      </c>
      <c r="H23" s="11">
        <f t="shared" ref="H23:H25" si="1">D23/$D$26</f>
        <v>7.4468085106382975E-2</v>
      </c>
      <c r="I23" s="23">
        <f t="shared" ref="I23:I25" si="2">E23/$E$26</f>
        <v>0.12162162162162163</v>
      </c>
      <c r="J23" s="23">
        <f>AVERAGE(F23:I23)</f>
        <v>0.13301452154366122</v>
      </c>
    </row>
    <row r="24" spans="1:12" x14ac:dyDescent="0.3">
      <c r="A24" s="57" t="s">
        <v>6</v>
      </c>
      <c r="B24" s="22">
        <v>7</v>
      </c>
      <c r="C24" s="5">
        <v>3</v>
      </c>
      <c r="D24" s="9">
        <v>1</v>
      </c>
      <c r="E24" s="5">
        <v>0.33333333333333331</v>
      </c>
      <c r="F24" s="34">
        <f t="shared" ref="F24" si="3">B24/$B$26</f>
        <v>0.31818181818181818</v>
      </c>
      <c r="G24" s="11">
        <f t="shared" si="0"/>
        <v>0.32608695652173914</v>
      </c>
      <c r="H24" s="11">
        <f t="shared" si="1"/>
        <v>0.22340425531914893</v>
      </c>
      <c r="I24" s="23">
        <f t="shared" si="2"/>
        <v>0.20270270270270269</v>
      </c>
      <c r="J24" s="23">
        <f>AVERAGE(F24:I24)</f>
        <v>0.26759393318135222</v>
      </c>
    </row>
    <row r="25" spans="1:12" ht="15" thickBot="1" x14ac:dyDescent="0.35">
      <c r="A25" s="58" t="s">
        <v>7</v>
      </c>
      <c r="B25" s="24">
        <v>9</v>
      </c>
      <c r="C25" s="8">
        <v>5</v>
      </c>
      <c r="D25" s="7">
        <v>3</v>
      </c>
      <c r="E25" s="29">
        <v>1</v>
      </c>
      <c r="F25" s="35">
        <f>B25/$B$26</f>
        <v>0.40909090909090912</v>
      </c>
      <c r="G25" s="12">
        <f t="shared" si="0"/>
        <v>0.5434782608695653</v>
      </c>
      <c r="H25" s="12">
        <f t="shared" si="1"/>
        <v>0.67021276595744683</v>
      </c>
      <c r="I25" s="25">
        <f t="shared" si="2"/>
        <v>0.60810810810810811</v>
      </c>
      <c r="J25" s="25">
        <f>AVERAGE(F25:I25)</f>
        <v>0.55772251100650738</v>
      </c>
    </row>
    <row r="26" spans="1:12" ht="15" thickBot="1" x14ac:dyDescent="0.35">
      <c r="A26" s="30" t="s">
        <v>8</v>
      </c>
      <c r="B26" s="31">
        <f>SUM(B22:B25)</f>
        <v>22</v>
      </c>
      <c r="C26" s="31">
        <f>SUM(C22:C25)</f>
        <v>9.1999999999999993</v>
      </c>
      <c r="D26" s="31">
        <f>SUM(D22:D25)</f>
        <v>4.4761904761904763</v>
      </c>
      <c r="E26" s="32">
        <f>SUM(E22:E25)</f>
        <v>1.6444444444444444</v>
      </c>
      <c r="F26" s="2"/>
      <c r="G26" s="2"/>
      <c r="J26" s="54">
        <f>SUM(J22:J25)</f>
        <v>1</v>
      </c>
    </row>
    <row r="28" spans="1:12" ht="15" thickBot="1" x14ac:dyDescent="0.35"/>
    <row r="29" spans="1:12" ht="15" thickBot="1" x14ac:dyDescent="0.35">
      <c r="A29" s="87" t="s">
        <v>43</v>
      </c>
      <c r="B29" s="88"/>
      <c r="C29" s="88"/>
      <c r="D29" s="88"/>
      <c r="E29" s="88"/>
      <c r="F29" s="88"/>
      <c r="G29" s="89"/>
    </row>
    <row r="30" spans="1:12" ht="15.9" customHeight="1" thickBot="1" x14ac:dyDescent="0.35">
      <c r="A30" s="1"/>
      <c r="B30" s="55" t="s">
        <v>4</v>
      </c>
      <c r="C30" s="56" t="s">
        <v>5</v>
      </c>
      <c r="D30" s="58" t="s">
        <v>6</v>
      </c>
      <c r="E30" s="57" t="s">
        <v>7</v>
      </c>
      <c r="F30" s="83" t="s">
        <v>9</v>
      </c>
      <c r="G30" s="84"/>
      <c r="H30" s="84"/>
      <c r="I30" s="85"/>
      <c r="J30" s="36" t="s">
        <v>10</v>
      </c>
    </row>
    <row r="31" spans="1:12" x14ac:dyDescent="0.3">
      <c r="A31" s="55" t="s">
        <v>4</v>
      </c>
      <c r="B31" s="16">
        <v>1</v>
      </c>
      <c r="C31" s="17">
        <v>5</v>
      </c>
      <c r="D31" s="18">
        <v>3</v>
      </c>
      <c r="E31" s="17">
        <v>9</v>
      </c>
      <c r="F31" s="33">
        <f>B31/$B$35</f>
        <v>0.60810810810810811</v>
      </c>
      <c r="G31" s="20">
        <f>C31/$C$35</f>
        <v>0.5434782608695653</v>
      </c>
      <c r="H31" s="20">
        <f>D31/$D$35</f>
        <v>0.67021276595744661</v>
      </c>
      <c r="I31" s="21">
        <f>E31/$E$35</f>
        <v>0.40909090909090912</v>
      </c>
      <c r="J31" s="21">
        <f>AVERAGE(F31:I31)</f>
        <v>0.55772251100650727</v>
      </c>
    </row>
    <row r="32" spans="1:12" x14ac:dyDescent="0.3">
      <c r="A32" s="56" t="s">
        <v>5</v>
      </c>
      <c r="B32" s="22">
        <v>0.2</v>
      </c>
      <c r="C32" s="10">
        <v>1</v>
      </c>
      <c r="D32" s="6">
        <v>0.33333333333333331</v>
      </c>
      <c r="E32" s="5">
        <v>5</v>
      </c>
      <c r="F32" s="34">
        <f>B32/$B$35</f>
        <v>0.12162162162162163</v>
      </c>
      <c r="G32" s="11">
        <f t="shared" ref="G32:G34" si="4">C32/$C$35</f>
        <v>0.10869565217391305</v>
      </c>
      <c r="H32" s="11">
        <f t="shared" ref="H32:H34" si="5">D32/$D$35</f>
        <v>7.4468085106382961E-2</v>
      </c>
      <c r="I32" s="23">
        <f t="shared" ref="I32:I34" si="6">E32/$E$35</f>
        <v>0.22727272727272727</v>
      </c>
      <c r="J32" s="23">
        <f>AVERAGE(F32:I32)</f>
        <v>0.13301452154366122</v>
      </c>
    </row>
    <row r="33" spans="1:10" x14ac:dyDescent="0.3">
      <c r="A33" s="58" t="s">
        <v>6</v>
      </c>
      <c r="B33" s="22">
        <v>0.33333333333333331</v>
      </c>
      <c r="C33" s="5">
        <v>3</v>
      </c>
      <c r="D33" s="9">
        <v>1</v>
      </c>
      <c r="E33" s="5">
        <v>7</v>
      </c>
      <c r="F33" s="34">
        <f>B33/$B$35</f>
        <v>0.20270270270270269</v>
      </c>
      <c r="G33" s="11">
        <f t="shared" si="4"/>
        <v>0.32608695652173914</v>
      </c>
      <c r="H33" s="11">
        <f>D33/$D$35</f>
        <v>0.2234042553191489</v>
      </c>
      <c r="I33" s="23">
        <f t="shared" si="6"/>
        <v>0.31818181818181818</v>
      </c>
      <c r="J33" s="23">
        <f>AVERAGE(F33:I33)</f>
        <v>0.26759393318135222</v>
      </c>
    </row>
    <row r="34" spans="1:10" ht="15" thickBot="1" x14ac:dyDescent="0.35">
      <c r="A34" s="57" t="s">
        <v>7</v>
      </c>
      <c r="B34" s="24">
        <v>0.1111111111111111</v>
      </c>
      <c r="C34" s="8">
        <v>0.2</v>
      </c>
      <c r="D34" s="7">
        <v>0.14285714285714285</v>
      </c>
      <c r="E34" s="29">
        <v>1</v>
      </c>
      <c r="F34" s="35">
        <f>B34/$B$35</f>
        <v>6.7567567567567571E-2</v>
      </c>
      <c r="G34" s="12">
        <f t="shared" si="4"/>
        <v>2.1739130434782612E-2</v>
      </c>
      <c r="H34" s="12">
        <f t="shared" si="5"/>
        <v>3.1914893617021267E-2</v>
      </c>
      <c r="I34" s="25">
        <f t="shared" si="6"/>
        <v>4.5454545454545456E-2</v>
      </c>
      <c r="J34" s="25">
        <f>AVERAGE(F34:I34)</f>
        <v>4.1669034268479226E-2</v>
      </c>
    </row>
    <row r="35" spans="1:10" ht="15" thickBot="1" x14ac:dyDescent="0.35">
      <c r="A35" s="30" t="s">
        <v>8</v>
      </c>
      <c r="B35" s="31">
        <f>SUM(B31:B34)</f>
        <v>1.6444444444444444</v>
      </c>
      <c r="C35" s="31">
        <f>SUM(C31:C34)</f>
        <v>9.1999999999999993</v>
      </c>
      <c r="D35" s="31">
        <f>SUM(D31:D34)</f>
        <v>4.4761904761904772</v>
      </c>
      <c r="E35" s="32">
        <f>SUM(E31:E34)</f>
        <v>22</v>
      </c>
      <c r="F35" s="2"/>
      <c r="G35" s="2"/>
      <c r="J35" s="54">
        <f>SUM(J31:J34)</f>
        <v>0.99999999999999989</v>
      </c>
    </row>
    <row r="37" spans="1:10" ht="15" thickBot="1" x14ac:dyDescent="0.35"/>
    <row r="38" spans="1:10" ht="15" thickBot="1" x14ac:dyDescent="0.35">
      <c r="A38" s="90" t="s">
        <v>46</v>
      </c>
      <c r="B38" s="91"/>
      <c r="C38" s="91"/>
      <c r="D38" s="91"/>
      <c r="E38" s="91"/>
      <c r="F38" s="91"/>
      <c r="G38" s="92"/>
    </row>
    <row r="39" spans="1:10" ht="15" thickBot="1" x14ac:dyDescent="0.35">
      <c r="A39" s="1"/>
      <c r="B39" s="55" t="s">
        <v>4</v>
      </c>
      <c r="C39" s="56" t="s">
        <v>5</v>
      </c>
      <c r="D39" s="58" t="s">
        <v>6</v>
      </c>
      <c r="E39" s="57" t="s">
        <v>7</v>
      </c>
      <c r="F39" s="83" t="s">
        <v>9</v>
      </c>
      <c r="G39" s="84"/>
      <c r="H39" s="84"/>
      <c r="I39" s="85"/>
      <c r="J39" s="36" t="s">
        <v>10</v>
      </c>
    </row>
    <row r="40" spans="1:10" x14ac:dyDescent="0.3">
      <c r="A40" s="55" t="s">
        <v>4</v>
      </c>
      <c r="B40" s="16">
        <v>1</v>
      </c>
      <c r="C40" s="17">
        <v>3</v>
      </c>
      <c r="D40" s="18">
        <v>0.2</v>
      </c>
      <c r="E40" s="17">
        <v>0.33333333333333331</v>
      </c>
      <c r="F40" s="33">
        <f>B40/$B$44</f>
        <v>0.10714285714285715</v>
      </c>
      <c r="G40" s="20">
        <f>C40/$C$44</f>
        <v>0.16666666666666666</v>
      </c>
      <c r="H40" s="20">
        <f>D40/$D$44</f>
        <v>0.13235294117647059</v>
      </c>
      <c r="I40" s="21">
        <f>E40/$E$44</f>
        <v>5.1020408163265307E-2</v>
      </c>
      <c r="J40" s="21">
        <f>AVERAGE(F40:I40)</f>
        <v>0.11429571828731493</v>
      </c>
    </row>
    <row r="41" spans="1:10" x14ac:dyDescent="0.3">
      <c r="A41" s="56" t="s">
        <v>5</v>
      </c>
      <c r="B41" s="22">
        <v>0.33333333333333331</v>
      </c>
      <c r="C41" s="10">
        <v>1</v>
      </c>
      <c r="D41" s="6">
        <v>0.1111111111111111</v>
      </c>
      <c r="E41" s="5">
        <v>0.2</v>
      </c>
      <c r="F41" s="34">
        <f t="shared" ref="F41:F43" si="7">B41/$B$44</f>
        <v>3.5714285714285719E-2</v>
      </c>
      <c r="G41" s="11">
        <f t="shared" ref="G41:G43" si="8">C41/$C$44</f>
        <v>5.5555555555555552E-2</v>
      </c>
      <c r="H41" s="11">
        <f t="shared" ref="H41:H42" si="9">D41/$D$44</f>
        <v>7.3529411764705885E-2</v>
      </c>
      <c r="I41" s="23">
        <f t="shared" ref="I41:I43" si="10">E41/$E$44</f>
        <v>3.0612244897959186E-2</v>
      </c>
      <c r="J41" s="23">
        <f>AVERAGE(F41:I41)</f>
        <v>4.8852874483126592E-2</v>
      </c>
    </row>
    <row r="42" spans="1:10" x14ac:dyDescent="0.3">
      <c r="A42" s="58" t="s">
        <v>6</v>
      </c>
      <c r="B42" s="22">
        <v>5</v>
      </c>
      <c r="C42" s="5">
        <v>9</v>
      </c>
      <c r="D42" s="9">
        <v>1</v>
      </c>
      <c r="E42" s="5">
        <v>5</v>
      </c>
      <c r="F42" s="34">
        <f t="shared" si="7"/>
        <v>0.53571428571428581</v>
      </c>
      <c r="G42" s="11">
        <f t="shared" si="8"/>
        <v>0.5</v>
      </c>
      <c r="H42" s="11">
        <f t="shared" si="9"/>
        <v>0.66176470588235292</v>
      </c>
      <c r="I42" s="23">
        <f t="shared" si="10"/>
        <v>0.76530612244897955</v>
      </c>
      <c r="J42" s="23">
        <f>AVERAGE(F42:I42)</f>
        <v>0.61569627851140463</v>
      </c>
    </row>
    <row r="43" spans="1:10" ht="15" thickBot="1" x14ac:dyDescent="0.35">
      <c r="A43" s="57" t="s">
        <v>7</v>
      </c>
      <c r="B43" s="24">
        <v>3</v>
      </c>
      <c r="C43" s="8">
        <v>5</v>
      </c>
      <c r="D43" s="7">
        <v>0.2</v>
      </c>
      <c r="E43" s="29">
        <v>1</v>
      </c>
      <c r="F43" s="35">
        <f t="shared" si="7"/>
        <v>0.32142857142857145</v>
      </c>
      <c r="G43" s="12">
        <f t="shared" si="8"/>
        <v>0.27777777777777779</v>
      </c>
      <c r="H43" s="12">
        <f>D43/$D$44</f>
        <v>0.13235294117647059</v>
      </c>
      <c r="I43" s="25">
        <f t="shared" si="10"/>
        <v>0.15306122448979592</v>
      </c>
      <c r="J43" s="25">
        <f>AVERAGE(F43:I43)</f>
        <v>0.22115512871815396</v>
      </c>
    </row>
    <row r="44" spans="1:10" ht="15" thickBot="1" x14ac:dyDescent="0.35">
      <c r="A44" s="30" t="s">
        <v>8</v>
      </c>
      <c r="B44" s="31">
        <f>SUM(B40:B43)</f>
        <v>9.3333333333333321</v>
      </c>
      <c r="C44" s="31">
        <f>SUM(C40:C43)</f>
        <v>18</v>
      </c>
      <c r="D44" s="31">
        <f>SUM(D40:D43)</f>
        <v>1.5111111111111111</v>
      </c>
      <c r="E44" s="32">
        <f>SUM(E40:E43)</f>
        <v>6.5333333333333332</v>
      </c>
      <c r="F44" s="2"/>
      <c r="G44" s="2"/>
      <c r="J44" s="54">
        <f>SUM(J40:J43)</f>
        <v>1</v>
      </c>
    </row>
    <row r="46" spans="1:10" ht="15" thickBot="1" x14ac:dyDescent="0.35"/>
    <row r="47" spans="1:10" ht="15" thickBot="1" x14ac:dyDescent="0.35">
      <c r="A47" s="80" t="s">
        <v>49</v>
      </c>
      <c r="B47" s="81"/>
      <c r="C47" s="81"/>
      <c r="D47" s="81"/>
      <c r="E47" s="81"/>
      <c r="F47" s="81"/>
      <c r="G47" s="82"/>
    </row>
    <row r="48" spans="1:10" ht="15" thickBot="1" x14ac:dyDescent="0.35">
      <c r="A48" s="1"/>
      <c r="B48" s="55" t="s">
        <v>4</v>
      </c>
      <c r="C48" s="56" t="s">
        <v>5</v>
      </c>
      <c r="D48" s="57" t="s">
        <v>6</v>
      </c>
      <c r="E48" s="58" t="s">
        <v>7</v>
      </c>
      <c r="F48" s="83" t="s">
        <v>9</v>
      </c>
      <c r="G48" s="84"/>
      <c r="H48" s="84"/>
      <c r="I48" s="85"/>
      <c r="J48" s="36" t="s">
        <v>10</v>
      </c>
    </row>
    <row r="49" spans="1:10" x14ac:dyDescent="0.3">
      <c r="A49" s="55" t="s">
        <v>4</v>
      </c>
      <c r="B49" s="16">
        <v>1</v>
      </c>
      <c r="C49" s="17">
        <v>3</v>
      </c>
      <c r="D49" s="18">
        <v>5</v>
      </c>
      <c r="E49" s="17">
        <v>7</v>
      </c>
      <c r="F49" s="33">
        <f>B49/$B$53</f>
        <v>0.59659090909090917</v>
      </c>
      <c r="G49" s="20">
        <f>C49/$C$53</f>
        <v>0.66176470588235292</v>
      </c>
      <c r="H49" s="20">
        <f>D49/$D$53</f>
        <v>0.5357142857142857</v>
      </c>
      <c r="I49" s="21">
        <f>E49/$E$53</f>
        <v>0.4375</v>
      </c>
      <c r="J49" s="21">
        <f>AVERAGE(F49:I49)</f>
        <v>0.55789247517188689</v>
      </c>
    </row>
    <row r="50" spans="1:10" x14ac:dyDescent="0.3">
      <c r="A50" s="56" t="s">
        <v>5</v>
      </c>
      <c r="B50" s="22">
        <v>0.33333333333333331</v>
      </c>
      <c r="C50" s="10">
        <v>1</v>
      </c>
      <c r="D50" s="6">
        <v>3</v>
      </c>
      <c r="E50" s="5">
        <v>5</v>
      </c>
      <c r="F50" s="34">
        <f t="shared" ref="F50:F52" si="11">B50/$B$53</f>
        <v>0.19886363636363638</v>
      </c>
      <c r="G50" s="11">
        <f t="shared" ref="G50:G52" si="12">C50/$C$53</f>
        <v>0.22058823529411764</v>
      </c>
      <c r="H50" s="11">
        <f t="shared" ref="H50:H52" si="13">D50/$D$53</f>
        <v>0.3214285714285714</v>
      </c>
      <c r="I50" s="23">
        <f t="shared" ref="I50:I52" si="14">E50/$E$53</f>
        <v>0.3125</v>
      </c>
      <c r="J50" s="23">
        <f>AVERAGE(F50:I50)</f>
        <v>0.26334511077158135</v>
      </c>
    </row>
    <row r="51" spans="1:10" x14ac:dyDescent="0.3">
      <c r="A51" s="57" t="s">
        <v>6</v>
      </c>
      <c r="B51" s="22">
        <v>0.2</v>
      </c>
      <c r="C51" s="5">
        <v>0.33333333333333331</v>
      </c>
      <c r="D51" s="9">
        <v>1</v>
      </c>
      <c r="E51" s="5">
        <v>3</v>
      </c>
      <c r="F51" s="34">
        <f t="shared" si="11"/>
        <v>0.11931818181818184</v>
      </c>
      <c r="G51" s="11">
        <f t="shared" si="12"/>
        <v>7.3529411764705885E-2</v>
      </c>
      <c r="H51" s="11">
        <f t="shared" si="13"/>
        <v>0.10714285714285714</v>
      </c>
      <c r="I51" s="23">
        <f t="shared" si="14"/>
        <v>0.1875</v>
      </c>
      <c r="J51" s="23">
        <f>AVERAGE(F51:I51)</f>
        <v>0.12187261268143622</v>
      </c>
    </row>
    <row r="52" spans="1:10" ht="15" thickBot="1" x14ac:dyDescent="0.35">
      <c r="A52" s="58" t="s">
        <v>7</v>
      </c>
      <c r="B52" s="24">
        <v>0.14285714285714285</v>
      </c>
      <c r="C52" s="8">
        <v>0.2</v>
      </c>
      <c r="D52" s="7">
        <v>0.33333333333333331</v>
      </c>
      <c r="E52" s="29">
        <v>1</v>
      </c>
      <c r="F52" s="35">
        <f t="shared" si="11"/>
        <v>8.5227272727272735E-2</v>
      </c>
      <c r="G52" s="12">
        <f t="shared" si="12"/>
        <v>4.4117647058823532E-2</v>
      </c>
      <c r="H52" s="12">
        <f t="shared" si="13"/>
        <v>3.5714285714285712E-2</v>
      </c>
      <c r="I52" s="25">
        <f t="shared" si="14"/>
        <v>6.25E-2</v>
      </c>
      <c r="J52" s="25">
        <f>AVERAGE(F52:I52)</f>
        <v>5.68898013750955E-2</v>
      </c>
    </row>
    <row r="53" spans="1:10" ht="15" thickBot="1" x14ac:dyDescent="0.35">
      <c r="A53" s="30" t="s">
        <v>8</v>
      </c>
      <c r="B53" s="31">
        <f>SUM(B49:B52)</f>
        <v>1.676190476190476</v>
      </c>
      <c r="C53" s="31">
        <f>SUM(C49:C52)</f>
        <v>4.5333333333333332</v>
      </c>
      <c r="D53" s="31">
        <f>SUM(D49:D52)</f>
        <v>9.3333333333333339</v>
      </c>
      <c r="E53" s="32">
        <f>SUM(E49:E52)</f>
        <v>16</v>
      </c>
      <c r="F53" s="2"/>
      <c r="G53" s="2"/>
    </row>
    <row r="56" spans="1:10" ht="15" thickBot="1" x14ac:dyDescent="0.35"/>
    <row r="57" spans="1:10" ht="15" thickBot="1" x14ac:dyDescent="0.35">
      <c r="A57" s="1"/>
      <c r="B57" s="30" t="s">
        <v>0</v>
      </c>
      <c r="C57" s="39" t="s">
        <v>1</v>
      </c>
      <c r="D57" s="40" t="s">
        <v>2</v>
      </c>
      <c r="E57" s="39" t="s">
        <v>3</v>
      </c>
      <c r="F57" s="43" t="s">
        <v>32</v>
      </c>
    </row>
    <row r="58" spans="1:10" x14ac:dyDescent="0.3">
      <c r="A58" s="55" t="s">
        <v>4</v>
      </c>
      <c r="B58" s="38">
        <f>J22</f>
        <v>4.1669034268479226E-2</v>
      </c>
      <c r="C58" s="11">
        <f>J31</f>
        <v>0.55772251100650727</v>
      </c>
      <c r="D58" s="38">
        <f>J40</f>
        <v>0.11429571828731493</v>
      </c>
      <c r="E58" s="11">
        <f>J49</f>
        <v>0.55789247517188689</v>
      </c>
      <c r="F58" s="95">
        <f>SUMPRODUCT(B58:E58,$B$62:$E$62)</f>
        <v>0.47278007945273481</v>
      </c>
    </row>
    <row r="59" spans="1:10" x14ac:dyDescent="0.3">
      <c r="A59" s="56" t="s">
        <v>5</v>
      </c>
      <c r="B59" s="38">
        <f>J23</f>
        <v>0.13301452154366122</v>
      </c>
      <c r="C59" s="11">
        <f t="shared" ref="C59:C61" si="15">J32</f>
        <v>0.13301452154366122</v>
      </c>
      <c r="D59" s="38">
        <f t="shared" ref="D59:D61" si="16">J41</f>
        <v>4.8852874483126592E-2</v>
      </c>
      <c r="E59" s="11">
        <f t="shared" ref="E59:E61" si="17">J50</f>
        <v>0.26334511077158135</v>
      </c>
      <c r="F59" s="37">
        <f>SUMPRODUCT(B59:E59,$B$62:$E$62)</f>
        <v>0.2063011567033286</v>
      </c>
    </row>
    <row r="60" spans="1:10" x14ac:dyDescent="0.3">
      <c r="A60" s="57" t="s">
        <v>6</v>
      </c>
      <c r="B60" s="38">
        <f t="shared" ref="B60:B61" si="18">J24</f>
        <v>0.26759393318135222</v>
      </c>
      <c r="C60" s="11">
        <f t="shared" si="15"/>
        <v>0.26759393318135222</v>
      </c>
      <c r="D60" s="38">
        <f t="shared" si="16"/>
        <v>0.61569627851140463</v>
      </c>
      <c r="E60" s="11">
        <f t="shared" si="17"/>
        <v>0.12187261268143622</v>
      </c>
      <c r="F60" s="37">
        <f>SUMPRODUCT(B60:E60,$B$62:$E$62)</f>
        <v>0.19720837640808214</v>
      </c>
    </row>
    <row r="61" spans="1:10" ht="15" thickBot="1" x14ac:dyDescent="0.35">
      <c r="A61" s="70" t="s">
        <v>7</v>
      </c>
      <c r="B61" s="42">
        <f t="shared" si="18"/>
        <v>0.55772251100650738</v>
      </c>
      <c r="C61" s="12">
        <f t="shared" si="15"/>
        <v>4.1669034268479226E-2</v>
      </c>
      <c r="D61" s="42">
        <f t="shared" si="16"/>
        <v>0.22115512871815396</v>
      </c>
      <c r="E61" s="12">
        <f t="shared" si="17"/>
        <v>5.68898013750955E-2</v>
      </c>
      <c r="F61" s="94">
        <f>SUMPRODUCT(B61:E61,$B$62:$E$62)</f>
        <v>0.12371038743585436</v>
      </c>
    </row>
    <row r="62" spans="1:10" ht="15" thickBot="1" x14ac:dyDescent="0.35">
      <c r="A62" s="41" t="s">
        <v>33</v>
      </c>
      <c r="B62" s="12">
        <f>J13</f>
        <v>0.12570378151260503</v>
      </c>
      <c r="C62" s="12">
        <f>J14</f>
        <v>0.23711134453781513</v>
      </c>
      <c r="D62" s="12">
        <f>J15</f>
        <v>4.5493697478991596E-2</v>
      </c>
      <c r="E62" s="25">
        <f>J16</f>
        <v>0.59169117647058822</v>
      </c>
      <c r="F62" s="2"/>
    </row>
  </sheetData>
  <mergeCells count="10">
    <mergeCell ref="A11:G11"/>
    <mergeCell ref="F12:I12"/>
    <mergeCell ref="A20:G20"/>
    <mergeCell ref="A47:G47"/>
    <mergeCell ref="F48:I48"/>
    <mergeCell ref="F21:I21"/>
    <mergeCell ref="F30:I30"/>
    <mergeCell ref="A29:G29"/>
    <mergeCell ref="A38:G38"/>
    <mergeCell ref="F39:I39"/>
  </mergeCells>
  <phoneticPr fontId="1" type="noConversion"/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Y24"/>
  <sheetViews>
    <sheetView zoomScale="69" zoomScaleNormal="69" workbookViewId="0">
      <selection activeCell="B3" sqref="B3:D9"/>
    </sheetView>
  </sheetViews>
  <sheetFormatPr baseColWidth="10" defaultRowHeight="14.4" x14ac:dyDescent="0.3"/>
  <cols>
    <col min="3" max="3" width="34.88671875" customWidth="1"/>
    <col min="4" max="4" width="46.109375" customWidth="1"/>
  </cols>
  <sheetData>
    <row r="3" spans="2:4" ht="28.8" x14ac:dyDescent="0.3">
      <c r="B3" s="3" t="s">
        <v>13</v>
      </c>
      <c r="C3" s="4" t="s">
        <v>14</v>
      </c>
      <c r="D3" s="3" t="s">
        <v>15</v>
      </c>
    </row>
    <row r="4" spans="2:4" x14ac:dyDescent="0.3">
      <c r="B4">
        <v>1</v>
      </c>
      <c r="C4" t="s">
        <v>17</v>
      </c>
      <c r="D4" t="s">
        <v>22</v>
      </c>
    </row>
    <row r="5" spans="2:4" x14ac:dyDescent="0.3">
      <c r="B5">
        <v>3</v>
      </c>
      <c r="C5" t="s">
        <v>18</v>
      </c>
      <c r="D5" t="s">
        <v>23</v>
      </c>
    </row>
    <row r="6" spans="2:4" x14ac:dyDescent="0.3">
      <c r="B6">
        <v>5</v>
      </c>
      <c r="C6" t="s">
        <v>19</v>
      </c>
      <c r="D6" t="s">
        <v>24</v>
      </c>
    </row>
    <row r="7" spans="2:4" x14ac:dyDescent="0.3">
      <c r="B7">
        <v>7</v>
      </c>
      <c r="C7" t="s">
        <v>20</v>
      </c>
      <c r="D7" t="s">
        <v>25</v>
      </c>
    </row>
    <row r="8" spans="2:4" x14ac:dyDescent="0.3">
      <c r="B8">
        <v>9</v>
      </c>
      <c r="C8" t="s">
        <v>21</v>
      </c>
      <c r="D8" t="s">
        <v>26</v>
      </c>
    </row>
    <row r="9" spans="2:4" x14ac:dyDescent="0.3">
      <c r="B9" t="s">
        <v>16</v>
      </c>
      <c r="D9" t="s">
        <v>27</v>
      </c>
    </row>
    <row r="24" spans="25:25" x14ac:dyDescent="0.3">
      <c r="Y2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Laura</cp:lastModifiedBy>
  <dcterms:created xsi:type="dcterms:W3CDTF">2020-01-13T21:03:02Z</dcterms:created>
  <dcterms:modified xsi:type="dcterms:W3CDTF">2022-04-27T23:38:51Z</dcterms:modified>
</cp:coreProperties>
</file>